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<sst xmlns="http://schemas.openxmlformats.org/spreadsheetml/2006/main" count="4358" uniqueCount="1044">
  <si>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</si>
  <si>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</si>
  <si>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</si>
  <si>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</si>
  <si>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</si>
  <si>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</si>
  <si>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</si>
  <si>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</si>
  <si>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</si>
  <si>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</si>
  <si>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</si>
  <si>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</si>
  <si>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</si>
  <si>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</si>
  <si>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</si>
  <si>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</si>
  <si>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</si>
  <si>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</si>
  <si>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</si>
  <si>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</si>
  <si>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</si>
  <si>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</si>
  <si>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</si>
  <si>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</si>
  <si>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</si>
  <si>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</si>
  <si>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</si>
  <si>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</si>
  <si>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</si>
  <si>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</si>
  <si>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</si>
  <si>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</si>
  <si>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</si>
  <si>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</si>
  <si>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</si>
  <si>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</si>
  <si>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</si>
  <si>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</si>
  <si>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</si>
  <si>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</si>
  <si>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</si>
  <si>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</si>
  <si>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</si>
  <si>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</si>
  <si>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</si>
  <si>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</si>
  <si>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</si>
  <si>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</si>
  <si>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</si>
  <si>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</si>
  <si>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</si>
  <si>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</si>
  <si>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</si>
  <si>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</si>
  <si>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</si>
  <si>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</si>
  <si>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</si>
  <si>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</si>
  <si>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</si>
  <si>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</si>
  <si>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</si>
  <si>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</si>
  <si>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</si>
  <si>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</si>
  <si>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</si>
  <si>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</si>
  <si>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</si>
  <si>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</si>
  <si>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</si>
  <si>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</si>
  <si>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</si>
  <si>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</si>
  <si>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</si>
  <si>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</si>
  <si>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</si>
  <si>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</si>
  <si>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</si>
  <si>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</si>
  <si>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</si>
  <si>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</si>
  <si>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</si>
  <si>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</si>
  <si>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</si>
  <si>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</si>
  <si>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</si>
  <si>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</si>
  <si>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</si>
  <si>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</si>
  <si>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</si>
  <si>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</si>
  <si>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</si>
  <si>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</si>
  <si>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</si>
  <si>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</si>
  <si>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</si>
  <si>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</si>
  <si>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</si>
  <si>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</si>
  <si>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</si>
  <si>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</si>
  <si>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</si>
  <si>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</si>
  <si>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</si>
  <si>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</si>
  <si>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</si>
  <si>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</si>
  <si>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</si>
  <si>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</si>
  <si>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</si>
  <si>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</si>
  <si>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</si>
  <si>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</si>
  <si>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</si>
  <si>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</si>
  <si>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</si>
  <si>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</si>
  <si>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</si>
  <si>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</si>
  <si>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</si>
  <si>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</si>
  <si>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</si>
  <si>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</si>
  <si>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</si>
  <si>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</si>
  <si>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</si>
  <si>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</si>
  <si>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</si>
  <si>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</si>
  <si>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</si>
  <si>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</si>
  <si>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</si>
  <si>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</si>
  <si>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</si>
  <si>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</si>
  <si>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</si>
  <si>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</si>
  <si>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</si>
  <si>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</si>
  <si>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</si>
  <si>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</si>
  <si>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</si>
  <si>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</si>
  <si>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</si>
  <si>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</si>
  <si>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</si>
  <si>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</si>
  <si>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</si>
  <si>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</si>
  <si>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</si>
  <si>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</si>
  <si>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</si>
  <si>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</si>
  <si>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</si>
  <si>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</si>
  <si>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</si>
  <si>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</si>
  <si>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</si>
  <si>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</si>
  <si>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</si>
  <si>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</si>
  <si>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</si>
  <si>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</si>
  <si>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</si>
  <si>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</si>
  <si>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</si>
  <si>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</si>
  <si>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</si>
  <si>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</si>
  <si>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</si>
  <si>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</si>
  <si>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</si>
  <si>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</si>
  <si>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</si>
  <si>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</si>
  <si>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</si>
  <si>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</si>
  <si>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</si>
  <si>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</si>
  <si>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</si>
  <si>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</si>
  <si>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</si>
  <si>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</si>
  <si>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</si>
  <si>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</si>
  <si>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</si>
  <si>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</si>
  <si>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</si>
  <si>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</si>
  <si>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</si>
  <si>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</si>
  <si>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</si>
  <si>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</si>
  <si>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</si>
  <si>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</si>
  <si>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</si>
  <si>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</si>
  <si>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</si>
  <si>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</si>
  <si>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</si>
  <si>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</si>
  <si>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</si>
  <si>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</si>
  <si>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</si>
  <si>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</si>
  <si>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</si>
  <si>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</si>
  <si>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</si>
  <si>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</si>
  <si>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</si>
  <si>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</si>
  <si>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</si>
  <si>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</si>
  <si>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</si>
  <si>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</si>
  <si>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</si>
  <si>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</si>
  <si>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</si>
  <si>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</si>
  <si>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</si>
  <si>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</si>
  <si>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</si>
  <si>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</si>
  <si>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</si>
  <si>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</si>
  <si>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</si>
  <si>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</si>
  <si>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</si>
  <si>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</si>
  <si>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</si>
  <si>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</si>
  <si>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</si>
  <si>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</si>
  <si>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</si>
  <si>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</si>
  <si>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</si>
  <si>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</si>
  <si>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</si>
  <si>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</si>
  <si>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</si>
  <si>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</si>
  <si>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</si>
  <si>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</si>
  <si>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</si>
  <si>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</si>
  <si>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</si>
  <si>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</si>
  <si>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</si>
  <si>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</si>
  <si>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</si>
  <si>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</si>
  <si>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</si>
  <si>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</si>
  <si>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</si>
  <si>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</si>
  <si>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</si>
  <si>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</si>
  <si>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</si>
  <si>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</si>
  <si>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</si>
  <si>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</si>
  <si>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</si>
  <si>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</si>
  <si>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</si>
  <si>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</si>
  <si>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</si>
  <si>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</si>
  <si>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</si>
  <si>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</si>
  <si>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</si>
  <si>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</si>
  <si>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</si>
  <si>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</si>
  <si>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</si>
  <si>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</si>
  <si>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</si>
  <si>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</si>
  <si>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</si>
  <si>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</si>
  <si>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</si>
  <si>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</si>
  <si>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</si>
  <si>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</si>
  <si>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</si>
  <si>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</si>
  <si>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</si>
  <si>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</si>
  <si>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</si>
  <si>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</si>
  <si>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</si>
  <si>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</si>
  <si>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</si>
  <si>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</si>
  <si>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</si>
  <si>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</si>
  <si>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</si>
  <si>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</si>
  <si>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</si>
  <si>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</si>
  <si>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</si>
  <si>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</si>
  <si>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</si>
  <si>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</si>
  <si>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</si>
  <si>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</si>
  <si>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</si>
  <si>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</si>
  <si>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</si>
  <si>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</si>
  <si>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</si>
  <si>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</si>
  <si>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</si>
  <si>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</si>
  <si>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</si>
  <si>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</si>
  <si>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</si>
  <si>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</si>
  <si>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</si>
  <si>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</si>
  <si>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</si>
  <si>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</si>
  <si>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</si>
  <si>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</si>
  <si>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</si>
  <si>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</si>
  <si>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</si>
  <si>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</si>
  <si>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</si>
  <si>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</si>
  <si>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</si>
  <si>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</si>
  <si>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</si>
  <si>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</si>
  <si>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</si>
  <si>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</si>
  <si>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</si>
  <si>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</si>
  <si>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</si>
  <si>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</si>
  <si>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</si>
  <si>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</si>
  <si>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</si>
  <si>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</si>
  <si>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</si>
  <si>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</si>
  <si>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</si>
  <si>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</si>
  <si>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</si>
  <si>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</si>
  <si>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</si>
  <si>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</si>
  <si>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</si>
  <si>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</si>
  <si>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</si>
  <si>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</si>
  <si>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</si>
  <si>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</si>
  <si>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</si>
  <si>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</si>
  <si>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</si>
  <si>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</si>
  <si>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</si>
  <si>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</si>
  <si>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</si>
  <si>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</si>
  <si>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</si>
  <si>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</si>
  <si>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</si>
  <si>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</si>
  <si>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</si>
  <si>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</si>
  <si>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</si>
  <si>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</si>
  <si>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</si>
  <si>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</si>
  <si>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</si>
  <si>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</si>
  <si>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</si>
  <si>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</si>
  <si>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</si>
  <si>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</si>
  <si>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</si>
  <si>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</si>
  <si>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</si>
  <si>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</si>
  <si>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</si>
  <si>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</si>
  <si>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</si>
  <si>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</si>
  <si>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</si>
  <si>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</si>
  <si>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</si>
  <si>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</si>
  <si>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</si>
  <si>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</si>
  <si>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</si>
  <si>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</si>
  <si>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</si>
  <si>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</si>
  <si>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</si>
  <si>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</si>
  <si>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</si>
  <si>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</si>
  <si>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</si>
  <si>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</si>
  <si>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</si>
  <si>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</si>
  <si>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</si>
  <si>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</si>
  <si>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</si>
  <si>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</si>
  <si>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</si>
  <si>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</si>
  <si>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</si>
  <si>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</si>
  <si>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</si>
  <si>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</si>
  <si>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</si>
  <si>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</si>
  <si>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</si>
  <si>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</si>
  <si>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</si>
  <si>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</si>
  <si>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</si>
  <si>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</si>
  <si>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</si>
  <si>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</si>
  <si>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</si>
  <si>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</si>
  <si>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</si>
  <si>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</si>
  <si>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</si>
  <si>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</si>
  <si>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</si>
  <si>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</si>
  <si>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</si>
  <si>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</si>
  <si>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</si>
  <si>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</si>
  <si>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</si>
  <si>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</si>
  <si>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</si>
  <si>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</si>
  <si>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</si>
  <si>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</si>
  <si>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</si>
  <si>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</si>
  <si>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</si>
  <si>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</si>
  <si>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</si>
  <si>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</si>
  <si>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</si>
  <si>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</si>
  <si>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</si>
  <si>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</si>
  <si>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</si>
  <si>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</si>
  <si>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</si>
  <si>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</si>
  <si>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</si>
  <si>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</si>
  <si>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</si>
  <si>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</si>
  <si>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</si>
  <si>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</si>
  <si>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</si>
  <si>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</si>
  <si>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</si>
  <si>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</si>
  <si>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</si>
  <si>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</si>
  <si>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</si>
  <si>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</si>
  <si>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</si>
  <si>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</si>
  <si>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</si>
  <si>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</si>
  <si>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</si>
  <si>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</si>
  <si>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</si>
  <si>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</si>
  <si>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</si>
  <si>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</si>
  <si>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</si>
  <si>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</si>
  <si>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</si>
  <si>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</si>
  <si>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</si>
  <si>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</si>
  <si>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</si>
  <si>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</si>
  <si>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</si>
  <si>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</si>
  <si>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</si>
  <si>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</si>
  <si>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</si>
  <si>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</si>
  <si>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</si>
  <si>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</si>
  <si>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</si>
  <si>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</si>
  <si>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</si>
  <si>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</si>
  <si>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</si>
  <si>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</si>
  <si>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</si>
  <si>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</si>
  <si>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</si>
  <si>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</si>
  <si>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</si>
  <si>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</si>
  <si>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</si>
  <si>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</si>
  <si>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</si>
  <si>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</si>
  <si>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</si>
  <si>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</si>
  <si>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</si>
  <si>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</si>
  <si>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</si>
  <si>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</si>
  <si>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</si>
  <si>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</si>
  <si>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</si>
  <si>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</si>
  <si>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</si>
  <si>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</si>
  <si>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</si>
  <si>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</si>
  <si>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</si>
  <si>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</si>
  <si>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</si>
  <si>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</si>
  <si>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</si>
  <si>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</si>
  <si>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</si>
  <si>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</si>
  <si>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</si>
  <si>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</si>
  <si>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</si>
  <si>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</si>
  <si>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</si>
  <si>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</si>
  <si>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</si>
  <si>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</si>
  <si>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</si>
  <si>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</si>
  <si>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</si>
  <si>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</si>
  <si>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</si>
  <si>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</si>
  <si>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</si>
  <si>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</si>
  <si>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</si>
  <si>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</si>
  <si>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</si>
  <si>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</si>
  <si>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</si>
  <si>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</si>
  <si>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</si>
  <si>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</si>
  <si>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</si>
  <si>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</si>
  <si>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</si>
  <si>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</si>
  <si>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</si>
  <si>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</si>
  <si>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</si>
  <si>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</si>
  <si>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</si>
  <si>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</si>
  <si>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</si>
  <si>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</si>
  <si>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</si>
  <si>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</si>
  <si>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</si>
  <si>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</si>
  <si>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</si>
  <si>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</si>
  <si>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</si>
  <si>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</si>
  <si>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</si>
  <si>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</si>
  <si>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</si>
  <si>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</si>
  <si>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</si>
  <si>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</si>
  <si>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</si>
  <si>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</si>
  <si>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</si>
  <si>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</si>
  <si>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</si>
  <si>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</si>
  <si>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</si>
  <si>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</si>
  <si>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</si>
  <si>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</si>
  <si>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</si>
  <si>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</si>
  <si>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</si>
  <si>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</si>
  <si>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</si>
  <si>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</si>
  <si>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</si>
  <si>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</si>
  <si>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</si>
  <si>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</si>
  <si>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</si>
  <si>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</si>
  <si>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</si>
  <si>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</si>
  <si>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</si>
  <si>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</si>
  <si>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</si>
  <si>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</si>
  <si>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</si>
  <si>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</si>
  <si>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</si>
  <si>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</si>
  <si>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</si>
  <si>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</si>
  <si>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</si>
  <si>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</si>
  <si>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</si>
  <si>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</si>
  <si>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</si>
  <si>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</si>
  <si>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</si>
  <si>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</si>
  <si>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</si>
  <si>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</si>
  <si>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</si>
  <si>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</si>
  <si>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</si>
  <si>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</si>
  <si>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</si>
  <si>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</si>
  <si>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</si>
  <si>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</si>
  <si>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</si>
  <si>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</si>
  <si>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</si>
  <si>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</si>
  <si>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</si>
  <si>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</si>
  <si>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</si>
  <si>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</si>
  <si>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</si>
  <si>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</si>
  <si>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</si>
  <si>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</si>
  <si>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</si>
  <si>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</si>
  <si>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</si>
  <si>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</si>
  <si>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</si>
  <si>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</si>
  <si>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</si>
  <si>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</si>
  <si>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</si>
  <si>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</si>
  <si>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</si>
  <si>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</si>
  <si>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</si>
  <si>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</si>
  <si>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</si>
  <si>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</si>
  <si>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</si>
  <si>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</si>
  <si>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</si>
  <si>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</si>
  <si>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</si>
  <si>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</si>
  <si>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</si>
  <si>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</si>
  <si>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</si>
  <si>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</si>
  <si>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</si>
  <si>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</si>
  <si>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</si>
  <si>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</si>
  <si>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</si>
  <si>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</si>
  <si>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</si>
  <si>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</si>
  <si>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</si>
  <si>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</si>
  <si>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</si>
  <si>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</si>
  <si>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</si>
  <si>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</si>
  <si>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</si>
  <si>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</si>
  <si>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</si>
  <si>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</si>
  <si>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</si>
  <si>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</si>
  <si>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</si>
  <si>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</si>
  <si>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</si>
  <si>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</si>
  <si>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</si>
  <si>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</si>
  <si>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</si>
  <si>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</si>
  <si>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</si>
  <si>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</si>
  <si>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</si>
  <si>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</si>
  <si>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</si>
  <si>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</si>
  <si>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</si>
  <si>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</si>
  <si>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</si>
  <si>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</si>
  <si>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</si>
  <si>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</si>
  <si>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</si>
  <si>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</si>
  <si>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</si>
  <si>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</si>
  <si>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</si>
  <si>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</si>
  <si>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</si>
  <si>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</si>
  <si>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</si>
  <si>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</si>
  <si>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</si>
  <si>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</si>
  <si>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</si>
  <si>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</si>
  <si>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</si>
  <si>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</si>
  <si>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</si>
  <si>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</si>
  <si>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</si>
  <si>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</si>
  <si>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</si>
  <si>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</si>
  <si>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</si>
  <si>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</si>
  <si>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</si>
  <si>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</si>
  <si>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</si>
  <si>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</si>
  <si>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</si>
  <si>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</si>
  <si>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</si>
  <si>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</si>
  <si>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</si>
  <si>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</si>
  <si>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</si>
  <si>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</si>
  <si>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</si>
  <si>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</si>
  <si>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</si>
  <si>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</si>
  <si>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</si>
  <si>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</si>
  <si>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</si>
  <si>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孙绍青</t>
  </si>
  <si>
    <t>坐落：</t>
  </si>
  <si>
    <t>容城县午方北庄村</t>
  </si>
  <si>
    <t>调查编号：</t>
  </si>
  <si>
    <t>0201015-01-05-0018</t>
  </si>
  <si>
    <t>价值时点：</t>
  </si>
  <si>
    <t>2024年10月24日</t>
  </si>
  <si>
    <t>报告编号：</t>
  </si>
  <si>
    <t>康正（容城县）2024评字第7号-午方北庄村</t>
  </si>
  <si>
    <t>5-10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</si>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</sst>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0201015-01-05-0018</v>
      </c>
      <c r="C2" s="335">
        <f>输机表!P2</f>
        <v>0</v>
      </c>
      <c r="D2" s="335" t="str">
        <f>输机表!U2&amp;输机表!Y2</f>
        <v>康正（容城县）2024评字第7号-午方北庄村5-10</v>
      </c>
      <c r="E2" s="335" t="str">
        <f>输机表!D2</f>
        <v>孙绍青</v>
      </c>
      <c r="F2" s="335" t="str">
        <f>输机表!F2</f>
        <v>容城县午方北庄村</v>
      </c>
      <c r="G2" s="335">
        <f ca="1">结果通知单!C12</f>
        <v>463.7</v>
      </c>
      <c r="H2" s="335">
        <f ca="1">结果通知单!N7</f>
        <v>463.7</v>
      </c>
      <c r="I2" s="335">
        <f ca="1">结果通知单!O7</f>
        <v>0</v>
      </c>
      <c r="J2" s="335">
        <f ca="1">结果通知单!P7</f>
        <v>0</v>
      </c>
      <c r="K2" s="335">
        <f ca="1">结果通知单!G12</f>
        <v>490776</v>
      </c>
      <c r="L2" s="335">
        <f ca="1">结果通知单!G41</f>
        <v>69094</v>
      </c>
      <c r="M2" s="335">
        <f ca="1">IF(K2+L2=结果通知单!C42,K2+L2,"请检查")</f>
        <v>559870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C1" workbookViewId="0">
      <selection activeCell="V10" sqref="V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7</v>
      </c>
      <c r="E4" s="87">
        <v>3.6</v>
      </c>
      <c r="F4" s="87" t="s">
        <v>863</v>
      </c>
      <c r="G4" s="87" t="s">
        <v>864</v>
      </c>
      <c r="H4" s="87" t="s">
        <v>865</v>
      </c>
      <c r="I4" s="87">
        <v>24</v>
      </c>
      <c r="J4" s="87">
        <v>6</v>
      </c>
      <c r="K4" s="87" t="s">
        <v>866</v>
      </c>
      <c r="L4" s="87" t="s">
        <v>867</v>
      </c>
      <c r="M4" s="87">
        <v>0.7</v>
      </c>
      <c r="N4" s="87">
        <v>0.2</v>
      </c>
      <c r="O4" s="87" t="s">
        <v>868</v>
      </c>
      <c r="P4" s="87" t="s">
        <v>868</v>
      </c>
      <c r="Q4" s="87" t="s">
        <v>869</v>
      </c>
      <c r="R4" s="87" t="s">
        <v>868</v>
      </c>
      <c r="S4" s="124">
        <v>217.09</v>
      </c>
      <c r="T4" s="124" t="s">
        <v>870</v>
      </c>
      <c r="U4" s="124"/>
      <c r="V4" s="125"/>
      <c r="W4" s="91">
        <f>ROUND(F5*ROUND(E5+G5+H5+I5+J5+K5+L5+M5+N5+O5+P5+Q5+R5+U5+T5+1,3)*V5,0)</f>
        <v>1003</v>
      </c>
      <c r="X4" s="126">
        <f>ROUND(L60/S4,0)</f>
        <v>157</v>
      </c>
      <c r="Y4" s="126">
        <f>W4+X4</f>
        <v>1160</v>
      </c>
      <c r="Z4" s="143">
        <f>ROUND(Y4*S4,0)</f>
        <v>251824</v>
      </c>
      <c r="AA4" s="144">
        <f>IF(Q4="无",0,IF(Q4="地暖",0,S4))</f>
        <v>217.09</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-0.03</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6</v>
      </c>
      <c r="E6" s="87">
        <v>3.2</v>
      </c>
      <c r="F6" s="87" t="s">
        <v>863</v>
      </c>
      <c r="G6" s="87" t="s">
        <v>864</v>
      </c>
      <c r="H6" s="87" t="s">
        <v>865</v>
      </c>
      <c r="I6" s="87">
        <v>24</v>
      </c>
      <c r="J6" s="87">
        <v>5</v>
      </c>
      <c r="K6" s="87" t="s">
        <v>866</v>
      </c>
      <c r="L6" s="87" t="s">
        <v>867</v>
      </c>
      <c r="M6" s="87">
        <v>0.4</v>
      </c>
      <c r="N6" s="87">
        <v>0.2</v>
      </c>
      <c r="O6" s="87" t="s">
        <v>868</v>
      </c>
      <c r="P6" s="87" t="s">
        <v>868</v>
      </c>
      <c r="Q6" s="87" t="s">
        <v>869</v>
      </c>
      <c r="R6" s="87" t="s">
        <v>868</v>
      </c>
      <c r="S6" s="124">
        <v>146.19</v>
      </c>
      <c r="T6" s="124" t="s">
        <v>870</v>
      </c>
      <c r="U6" s="124"/>
      <c r="V6" s="125"/>
      <c r="W6" s="129">
        <f>ROUND(F7*ROUND(E7+G7+H7+I7+J7+K7+L7+M7+N7+O7+P7+Q7+R7+U7+T7+1,3)*V7,0)</f>
        <v>878</v>
      </c>
      <c r="X6" s="130">
        <f>ROUND(X60/S6,0)</f>
        <v>60</v>
      </c>
      <c r="Y6" s="126">
        <f t="shared" ref="Y6" si="3">W6+X6</f>
        <v>938</v>
      </c>
      <c r="Z6" s="143">
        <f t="shared" ref="Z6" si="4">ROUND(Y6*S6,0)</f>
        <v>137126</v>
      </c>
      <c r="AA6" s="144">
        <f>IF(Q6="无",0,IF(Q6="地暖",0,S6))</f>
        <v>146.19</v>
      </c>
      <c r="AB6" s="144">
        <f>IF(Q6="无",0,IF(Q6="暖气片",0,S6))</f>
        <v>0</v>
      </c>
      <c r="AC6" s="91" t="str">
        <f>H6</f>
        <v>普通木门窗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6</v>
      </c>
      <c r="E8" s="87">
        <v>3.1</v>
      </c>
      <c r="F8" s="87" t="s">
        <v>917</v>
      </c>
      <c r="G8" s="87" t="s">
        <v>864</v>
      </c>
      <c r="H8" s="87" t="s">
        <v>884</v>
      </c>
      <c r="I8" s="87">
        <v>24</v>
      </c>
      <c r="J8" s="87">
        <v>5</v>
      </c>
      <c r="K8" s="87" t="s">
        <v>866</v>
      </c>
      <c r="L8" s="87" t="s">
        <v>867</v>
      </c>
      <c r="M8" s="87">
        <v>0.2</v>
      </c>
      <c r="N8" s="87">
        <v>0.2</v>
      </c>
      <c r="O8" s="87" t="s">
        <v>868</v>
      </c>
      <c r="P8" s="87" t="s">
        <v>868</v>
      </c>
      <c r="Q8" s="87" t="s">
        <v>867</v>
      </c>
      <c r="R8" s="87" t="s">
        <v>868</v>
      </c>
      <c r="S8" s="124">
        <v>100.42</v>
      </c>
      <c r="T8" s="124" t="s">
        <v>870</v>
      </c>
      <c r="U8" s="124"/>
      <c r="V8" s="125"/>
      <c r="W8" s="129">
        <f>ROUND(F9*ROUND(E9+G9+H9+I9+J9+K9+L9+M9+N9+O9+P9+Q9+R9+U9+T9+1,3)*V9,0)</f>
        <v>872</v>
      </c>
      <c r="X8" s="130">
        <f>ROUND(L92/S8,0)</f>
        <v>142</v>
      </c>
      <c r="Y8" s="126">
        <f t="shared" ref="Y8" si="7">W8+X8</f>
        <v>1014</v>
      </c>
      <c r="Z8" s="143">
        <f t="shared" ref="Z8" si="8">ROUND(Y8*S8,0)</f>
        <v>101826</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919</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-0.01</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0.83</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40</v>
      </c>
      <c r="E30" s="103"/>
      <c r="F30" s="104" t="str">
        <f>+D30</f>
        <v>60地砖</v>
      </c>
      <c r="G30" s="105">
        <f>S4/7*6</f>
        <v>186.077142857143</v>
      </c>
      <c r="H30" s="105"/>
      <c r="I30" s="117" t="str">
        <f t="shared" ref="I30:I59" si="48">VLOOKUP(F30,价格表,2,0)</f>
        <v>㎡</v>
      </c>
      <c r="J30" s="104">
        <f t="shared" ref="J30:J59" si="49">VLOOKUP(F30,价格表,5,0)</f>
        <v>80</v>
      </c>
      <c r="K30" s="118">
        <f>$V$5</f>
        <v>0.85</v>
      </c>
      <c r="L30" s="104">
        <f>ROUND(IFERROR(ROUND(G30,2)*J30*K30,),0)</f>
        <v>12653</v>
      </c>
      <c r="M30" s="110"/>
      <c r="N30" s="102">
        <v>1</v>
      </c>
      <c r="O30" s="103" t="s">
        <v>30</v>
      </c>
      <c r="P30" s="103" t="s">
        <v>40</v>
      </c>
      <c r="Q30" s="103"/>
      <c r="R30" s="135" t="str">
        <f>+P30</f>
        <v>60地砖</v>
      </c>
      <c r="S30" s="136"/>
      <c r="T30" s="105">
        <f>S6/6</f>
        <v>24.365</v>
      </c>
      <c r="U30" s="117" t="str">
        <f t="shared" ref="U30:U59" si="50">VLOOKUP(R30,价格表,2,0)</f>
        <v>㎡</v>
      </c>
      <c r="V30" s="104">
        <f t="shared" ref="V30:V59" si="51">VLOOKUP(R30,价格表,5,0)</f>
        <v>80</v>
      </c>
      <c r="W30" s="118">
        <f>$V$7</f>
        <v>0.8</v>
      </c>
      <c r="X30" s="104">
        <f>ROUND(IFERROR(ROUND(T30,2)*V30*W30,),0)</f>
        <v>1560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S4/7*5</f>
        <v>155.064285714286</v>
      </c>
      <c r="H31" s="105"/>
      <c r="I31" s="117" t="str">
        <f t="shared" si="48"/>
        <v>㎡</v>
      </c>
      <c r="J31" s="104">
        <f t="shared" si="49"/>
        <v>30</v>
      </c>
      <c r="K31" s="118">
        <f t="shared" ref="K31:K59" si="53">$V$5</f>
        <v>0.85</v>
      </c>
      <c r="L31" s="104">
        <f t="shared" ref="L31:L59" si="54">ROUND(IFERROR(ROUND(G31,2)*J31*K31,),0)</f>
        <v>3954</v>
      </c>
      <c r="M31" s="110"/>
      <c r="N31" s="102">
        <v>2</v>
      </c>
      <c r="O31" s="103" t="s">
        <v>30</v>
      </c>
      <c r="P31" s="103" t="s">
        <v>33</v>
      </c>
      <c r="Q31" s="103"/>
      <c r="R31" s="135" t="str">
        <f t="shared" ref="R31:R50" si="55">+P31</f>
        <v>水磨石</v>
      </c>
      <c r="S31" s="136"/>
      <c r="T31" s="105">
        <f>S6/6*3</f>
        <v>73.095</v>
      </c>
      <c r="U31" s="117" t="str">
        <f t="shared" si="50"/>
        <v>㎡</v>
      </c>
      <c r="V31" s="104">
        <f t="shared" si="51"/>
        <v>50</v>
      </c>
      <c r="W31" s="118">
        <f t="shared" ref="W31:W59" si="56">$V$7</f>
        <v>0.8</v>
      </c>
      <c r="X31" s="104">
        <f t="shared" ref="X31:X59" si="57">ROUND(IFERROR(ROUND(T31,2)*V31*W31,),0)</f>
        <v>2924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报告编号：康正（容城县）2024评字第7号-午方北庄村5-10</v>
      </c>
      <c r="EZ31" s="263"/>
      <c r="FA31" s="263"/>
      <c r="FB31" s="263"/>
      <c r="FC31" s="263"/>
    </row>
    <row r="32" ht="22.15" customHeight="1" spans="1:159">
      <c r="A32" s="101"/>
      <c r="B32" s="102">
        <v>3</v>
      </c>
      <c r="C32" s="103" t="s">
        <v>60</v>
      </c>
      <c r="D32" s="103" t="s">
        <v>66</v>
      </c>
      <c r="E32" s="103"/>
      <c r="F32" s="104" t="str">
        <f t="shared" si="52"/>
        <v>普通石膏板灯池吊顶</v>
      </c>
      <c r="G32" s="105">
        <f>S4/7*1</f>
        <v>31.0128571428571</v>
      </c>
      <c r="H32" s="105"/>
      <c r="I32" s="117" t="str">
        <f t="shared" si="48"/>
        <v>㎡</v>
      </c>
      <c r="J32" s="104">
        <f t="shared" si="49"/>
        <v>45</v>
      </c>
      <c r="K32" s="118">
        <f t="shared" si="53"/>
        <v>0.85</v>
      </c>
      <c r="L32" s="104">
        <f t="shared" si="54"/>
        <v>1186</v>
      </c>
      <c r="M32" s="110"/>
      <c r="N32" s="102">
        <v>3</v>
      </c>
      <c r="O32" s="103" t="s">
        <v>60</v>
      </c>
      <c r="P32" s="103" t="s">
        <v>65</v>
      </c>
      <c r="Q32" s="103"/>
      <c r="R32" s="135" t="str">
        <f t="shared" si="55"/>
        <v>普通石膏板吊顶</v>
      </c>
      <c r="S32" s="136"/>
      <c r="T32" s="105">
        <f>S6/6</f>
        <v>24.365</v>
      </c>
      <c r="U32" s="117" t="str">
        <f t="shared" si="50"/>
        <v>㎡</v>
      </c>
      <c r="V32" s="104">
        <f t="shared" si="51"/>
        <v>30</v>
      </c>
      <c r="W32" s="118">
        <f t="shared" si="56"/>
        <v>0.8</v>
      </c>
      <c r="X32" s="104">
        <f t="shared" si="57"/>
        <v>585</v>
      </c>
      <c r="Y32" s="155"/>
      <c r="Z32" s="156"/>
      <c r="AA32" s="156"/>
      <c r="AB32" s="156"/>
      <c r="AC32" s="156"/>
      <c r="AD32" s="156"/>
      <c r="AJ32" s="181"/>
      <c r="AK32" s="181"/>
      <c r="AL32" s="181"/>
      <c r="AM32" s="181"/>
      <c r="AN32" s="181"/>
      <c r="AO32" s="181"/>
      <c r="AP32" s="181"/>
      <c r="AQ32" s="181"/>
      <c r="EV32" s="38" t="s">
        <v>944</v>
      </c>
      <c r="EW32" s="39" t="str">
        <f>D2</f>
        <v>孙绍青</v>
      </c>
      <c r="EX32" s="40"/>
      <c r="EY32" s="41" t="s">
        <v>945</v>
      </c>
      <c r="EZ32" s="42"/>
      <c r="FA32" s="39">
        <f>G2</f>
        <v>0</v>
      </c>
      <c r="FB32" s="43"/>
      <c r="FC32" s="40"/>
    </row>
    <row r="33" ht="21.6" customHeight="1" spans="1:159">
      <c r="A33" s="101"/>
      <c r="B33" s="102">
        <v>4</v>
      </c>
      <c r="C33" s="103" t="s">
        <v>80</v>
      </c>
      <c r="D33" s="103" t="s">
        <v>81</v>
      </c>
      <c r="E33" s="103"/>
      <c r="F33" s="104" t="str">
        <f t="shared" si="52"/>
        <v>木包门窗套</v>
      </c>
      <c r="G33" s="105">
        <f>((2.35+1.95)*4+(0.85+1.95)*4+2.9*2+1.15)*2+2.9+2.05*2+(1.15+0.7)*4</f>
        <v>85.1</v>
      </c>
      <c r="H33" s="105"/>
      <c r="I33" s="117" t="str">
        <f t="shared" si="48"/>
        <v>m</v>
      </c>
      <c r="J33" s="104">
        <f t="shared" si="49"/>
        <v>60</v>
      </c>
      <c r="K33" s="118">
        <f t="shared" si="53"/>
        <v>0.85</v>
      </c>
      <c r="L33" s="104">
        <f t="shared" si="54"/>
        <v>4340</v>
      </c>
      <c r="M33" s="110"/>
      <c r="N33" s="102">
        <v>4</v>
      </c>
      <c r="O33" s="103" t="s">
        <v>60</v>
      </c>
      <c r="P33" s="103" t="s">
        <v>62</v>
      </c>
      <c r="Q33" s="103"/>
      <c r="R33" s="135" t="str">
        <f t="shared" si="55"/>
        <v>PVC吊顶</v>
      </c>
      <c r="S33" s="136"/>
      <c r="T33" s="105">
        <f>S6/6</f>
        <v>24.365</v>
      </c>
      <c r="U33" s="117" t="str">
        <f t="shared" si="50"/>
        <v>㎡</v>
      </c>
      <c r="V33" s="104">
        <f t="shared" si="51"/>
        <v>60</v>
      </c>
      <c r="W33" s="118">
        <f t="shared" si="56"/>
        <v>0.8</v>
      </c>
      <c r="X33" s="104">
        <f t="shared" si="57"/>
        <v>1170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101</v>
      </c>
      <c r="D34" s="103" t="s">
        <v>116</v>
      </c>
      <c r="E34" s="103"/>
      <c r="F34" s="104" t="str">
        <f t="shared" si="52"/>
        <v>普通影视墙</v>
      </c>
      <c r="G34" s="105">
        <f>2.7*2.8+2.4*2.2</f>
        <v>12.84</v>
      </c>
      <c r="H34" s="105"/>
      <c r="I34" s="117" t="str">
        <f t="shared" si="48"/>
        <v>㎡</v>
      </c>
      <c r="J34" s="104">
        <f t="shared" si="49"/>
        <v>200</v>
      </c>
      <c r="K34" s="118">
        <f t="shared" si="53"/>
        <v>0.85</v>
      </c>
      <c r="L34" s="104">
        <f t="shared" si="54"/>
        <v>2183</v>
      </c>
      <c r="M34" s="110"/>
      <c r="N34" s="102">
        <v>5</v>
      </c>
      <c r="O34" s="103" t="s">
        <v>80</v>
      </c>
      <c r="P34" s="103" t="s">
        <v>86</v>
      </c>
      <c r="Q34" s="103"/>
      <c r="R34" s="135" t="str">
        <f t="shared" si="55"/>
        <v>钛镁合金、不锈钢</v>
      </c>
      <c r="S34" s="136"/>
      <c r="T34" s="105">
        <v>2</v>
      </c>
      <c r="U34" s="117" t="str">
        <f t="shared" si="50"/>
        <v>个</v>
      </c>
      <c r="V34" s="104">
        <f t="shared" si="51"/>
        <v>400</v>
      </c>
      <c r="W34" s="118">
        <f t="shared" si="56"/>
        <v>0.8</v>
      </c>
      <c r="X34" s="104">
        <f t="shared" si="57"/>
        <v>640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87</v>
      </c>
      <c r="E35" s="103"/>
      <c r="F35" s="104" t="str">
        <f t="shared" si="52"/>
        <v>普通标准门（套装门(钢木门、生态门)）</v>
      </c>
      <c r="G35" s="105">
        <v>4</v>
      </c>
      <c r="H35" s="105"/>
      <c r="I35" s="117" t="str">
        <f t="shared" si="48"/>
        <v>个</v>
      </c>
      <c r="J35" s="104">
        <f t="shared" si="49"/>
        <v>500</v>
      </c>
      <c r="K35" s="118">
        <f t="shared" si="53"/>
        <v>0.85</v>
      </c>
      <c r="L35" s="104">
        <f t="shared" si="54"/>
        <v>1700</v>
      </c>
      <c r="M35" s="110"/>
      <c r="N35" s="102">
        <v>6</v>
      </c>
      <c r="O35" s="103" t="s">
        <v>132</v>
      </c>
      <c r="P35" s="103" t="s">
        <v>139</v>
      </c>
      <c r="Q35" s="103"/>
      <c r="R35" s="135" t="str">
        <f t="shared" si="55"/>
        <v>普通整体厨房</v>
      </c>
      <c r="S35" s="136"/>
      <c r="T35" s="105">
        <v>1.8</v>
      </c>
      <c r="U35" s="117" t="str">
        <f t="shared" si="50"/>
        <v>m</v>
      </c>
      <c r="V35" s="104">
        <f t="shared" si="51"/>
        <v>350</v>
      </c>
      <c r="W35" s="118">
        <f t="shared" si="56"/>
        <v>0.8</v>
      </c>
      <c r="X35" s="104">
        <f t="shared" si="57"/>
        <v>504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122</v>
      </c>
      <c r="D36" s="103" t="s">
        <v>127</v>
      </c>
      <c r="E36" s="103"/>
      <c r="F36" s="104" t="str">
        <f t="shared" si="52"/>
        <v>钛金、不锈钢隔断</v>
      </c>
      <c r="G36" s="105">
        <f>2.9*2.05</f>
        <v>5.945</v>
      </c>
      <c r="H36" s="105"/>
      <c r="I36" s="117" t="str">
        <f t="shared" si="48"/>
        <v>㎡</v>
      </c>
      <c r="J36" s="104">
        <f t="shared" si="49"/>
        <v>400</v>
      </c>
      <c r="K36" s="118">
        <f t="shared" si="53"/>
        <v>0.85</v>
      </c>
      <c r="L36" s="104">
        <f t="shared" si="54"/>
        <v>2023</v>
      </c>
      <c r="M36" s="110"/>
      <c r="N36" s="102">
        <v>7</v>
      </c>
      <c r="O36" s="103" t="s">
        <v>132</v>
      </c>
      <c r="P36" s="103" t="s">
        <v>139</v>
      </c>
      <c r="Q36" s="103"/>
      <c r="R36" s="135" t="str">
        <f t="shared" si="55"/>
        <v>普通整体厨房</v>
      </c>
      <c r="S36" s="136"/>
      <c r="T36" s="105">
        <v>1.95</v>
      </c>
      <c r="U36" s="117" t="str">
        <f t="shared" si="50"/>
        <v>m</v>
      </c>
      <c r="V36" s="104">
        <f t="shared" si="51"/>
        <v>350</v>
      </c>
      <c r="W36" s="118">
        <v>0.4</v>
      </c>
      <c r="X36" s="104">
        <f t="shared" si="57"/>
        <v>273</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122</v>
      </c>
      <c r="D37" s="103" t="s">
        <v>130</v>
      </c>
      <c r="E37" s="103"/>
      <c r="F37" s="104" t="str">
        <f t="shared" si="52"/>
        <v>木龙骨纤维板、半玻璃门隔断</v>
      </c>
      <c r="G37" s="105">
        <f>1.15*0.7</f>
        <v>0.805</v>
      </c>
      <c r="H37" s="105"/>
      <c r="I37" s="117" t="str">
        <f t="shared" si="48"/>
        <v>㎡</v>
      </c>
      <c r="J37" s="104">
        <f t="shared" si="49"/>
        <v>90</v>
      </c>
      <c r="K37" s="118">
        <f t="shared" si="53"/>
        <v>0.85</v>
      </c>
      <c r="L37" s="104">
        <f t="shared" si="54"/>
        <v>62</v>
      </c>
      <c r="M37" s="110"/>
      <c r="N37" s="102">
        <v>8</v>
      </c>
      <c r="O37" s="103" t="s">
        <v>10</v>
      </c>
      <c r="P37" s="103" t="s">
        <v>15</v>
      </c>
      <c r="Q37" s="103"/>
      <c r="R37" s="135" t="str">
        <f t="shared" si="55"/>
        <v>外墙普通贴砖</v>
      </c>
      <c r="S37" s="136"/>
      <c r="T37" s="105">
        <f>(5.2+0.3)*4.7-3.4*3</f>
        <v>15.65</v>
      </c>
      <c r="U37" s="117" t="str">
        <f t="shared" si="50"/>
        <v>㎡</v>
      </c>
      <c r="V37" s="104">
        <f t="shared" si="51"/>
        <v>85</v>
      </c>
      <c r="W37" s="118">
        <f t="shared" si="56"/>
        <v>0.8</v>
      </c>
      <c r="X37" s="104">
        <f t="shared" si="57"/>
        <v>1064</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122</v>
      </c>
      <c r="D38" s="103" t="s">
        <v>129</v>
      </c>
      <c r="E38" s="103"/>
      <c r="F38" s="104" t="str">
        <f t="shared" si="52"/>
        <v>石膏板隔断</v>
      </c>
      <c r="G38" s="105">
        <f>0.45*3*3.2</f>
        <v>4.32</v>
      </c>
      <c r="H38" s="105"/>
      <c r="I38" s="117" t="str">
        <f t="shared" si="48"/>
        <v>㎡</v>
      </c>
      <c r="J38" s="104">
        <f t="shared" si="49"/>
        <v>100</v>
      </c>
      <c r="K38" s="118">
        <f t="shared" si="53"/>
        <v>0.85</v>
      </c>
      <c r="L38" s="104">
        <f t="shared" si="54"/>
        <v>367</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13.94</v>
      </c>
      <c r="BI38" s="172" t="str">
        <f t="shared" ref="BI38:BI51" si="67">I186</f>
        <v>㎡</v>
      </c>
      <c r="BJ38" s="172">
        <f ca="1" t="shared" ref="BJ38:BJ51" si="68">L186</f>
        <v>2509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139</v>
      </c>
      <c r="E39" s="103"/>
      <c r="F39" s="104" t="str">
        <f t="shared" si="52"/>
        <v>普通整体厨房</v>
      </c>
      <c r="G39" s="105">
        <v>3.5</v>
      </c>
      <c r="H39" s="105"/>
      <c r="I39" s="117" t="str">
        <f t="shared" si="48"/>
        <v>m</v>
      </c>
      <c r="J39" s="104">
        <f t="shared" si="49"/>
        <v>350</v>
      </c>
      <c r="K39" s="118">
        <f t="shared" si="53"/>
        <v>0.85</v>
      </c>
      <c r="L39" s="104">
        <f t="shared" si="54"/>
        <v>1041</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13.26</v>
      </c>
      <c r="BI39" s="172" t="str">
        <f t="shared" si="67"/>
        <v>㎡</v>
      </c>
      <c r="BJ39" s="172">
        <f ca="1" t="shared" si="68"/>
        <v>4906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18</v>
      </c>
      <c r="E40" s="103"/>
      <c r="F40" s="104" t="str">
        <f t="shared" si="52"/>
        <v>外墙水刷石</v>
      </c>
      <c r="G40" s="105">
        <f>23.5*3.8-2.2*1.8*6</f>
        <v>65.54</v>
      </c>
      <c r="H40" s="105"/>
      <c r="I40" s="117" t="str">
        <f t="shared" si="48"/>
        <v>㎡</v>
      </c>
      <c r="J40" s="104">
        <f t="shared" si="49"/>
        <v>65</v>
      </c>
      <c r="K40" s="118">
        <f t="shared" si="53"/>
        <v>0.85</v>
      </c>
      <c r="L40" s="104">
        <f t="shared" si="54"/>
        <v>3621</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49.75</v>
      </c>
      <c r="BI40" s="172" t="str">
        <f t="shared" si="67"/>
        <v>㎡</v>
      </c>
      <c r="BJ40" s="172">
        <f ca="1" t="shared" si="68"/>
        <v>6965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13</v>
      </c>
      <c r="E41" s="103"/>
      <c r="F41" s="104" t="str">
        <f t="shared" si="52"/>
        <v>外墙涂料</v>
      </c>
      <c r="G41" s="105">
        <f>1.3*3.8*3</f>
        <v>14.82</v>
      </c>
      <c r="H41" s="105"/>
      <c r="I41" s="117" t="str">
        <f t="shared" si="48"/>
        <v>㎡</v>
      </c>
      <c r="J41" s="104">
        <f t="shared" si="49"/>
        <v>45</v>
      </c>
      <c r="K41" s="118">
        <f t="shared" si="53"/>
        <v>0.85</v>
      </c>
      <c r="L41" s="104">
        <f t="shared" si="54"/>
        <v>567</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250.05</v>
      </c>
      <c r="BI41" s="172" t="str">
        <f t="shared" si="67"/>
        <v>㎡</v>
      </c>
      <c r="BJ41" s="172">
        <f ca="1" t="shared" si="68"/>
        <v>6251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11</v>
      </c>
      <c r="E42" s="103"/>
      <c r="F42" s="104" t="str">
        <f t="shared" si="52"/>
        <v>外墙抹灰</v>
      </c>
      <c r="G42" s="105">
        <f>5.45*3.8-2.2*1.8*1-1.5</f>
        <v>15.25</v>
      </c>
      <c r="H42" s="105"/>
      <c r="I42" s="117" t="str">
        <f t="shared" si="48"/>
        <v>㎡</v>
      </c>
      <c r="J42" s="104">
        <f t="shared" si="49"/>
        <v>35</v>
      </c>
      <c r="K42" s="118">
        <f t="shared" si="53"/>
        <v>0.85</v>
      </c>
      <c r="L42" s="104">
        <f t="shared" si="54"/>
        <v>454</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2</v>
      </c>
      <c r="BI43" s="172" t="str">
        <f t="shared" si="67"/>
        <v>台</v>
      </c>
      <c r="BJ43" s="172">
        <f ca="1" t="shared" si="68"/>
        <v>2000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监控摄像头</v>
      </c>
      <c r="BH46" s="220">
        <f t="shared" si="69"/>
        <v>3</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13.94</v>
      </c>
      <c r="EX46" s="58" t="str">
        <f ca="1">IFERROR(VLOOKUP(FE46,$BD$38:$BJ$92,6,0),"")</f>
        <v>㎡</v>
      </c>
      <c r="EY46" s="59">
        <f ca="1">IF(EV46="","",SUMIF($BG$38:$BG$107,EV46,$BJ$38:$BJ$107))</f>
        <v>2509</v>
      </c>
      <c r="EZ46" s="59" t="str">
        <f ca="1">IFERROR(VLOOKUP(FF46,$BD$38:$BJ$92,4,0),"")</f>
        <v>影壁</v>
      </c>
      <c r="FA46" s="58">
        <f ca="1">IF(EZ46="","",SUMIF($BG$38:$BG$107,EZ46,$BH$38:$BH$107))</f>
        <v>13.26</v>
      </c>
      <c r="FB46" s="58" t="str">
        <f ca="1">IFERROR(VLOOKUP(FF46,$BD$38:$BJ$92,6,0),"")</f>
        <v>㎡</v>
      </c>
      <c r="FC46" s="59">
        <f ca="1">IF(EZ46="","",SUMIF($BG$38:$BG$107,EZ46,$BJ$38:$BJ$107))</f>
        <v>4906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渗水井</v>
      </c>
      <c r="BH47" s="220">
        <f t="shared" si="69"/>
        <v>3</v>
      </c>
      <c r="BI47" s="172" t="str">
        <f t="shared" si="67"/>
        <v>个</v>
      </c>
      <c r="BJ47" s="172">
        <f ca="1" t="shared" si="68"/>
        <v>1800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49.75</v>
      </c>
      <c r="EX47" s="58" t="str">
        <f ca="1">IFERROR(VLOOKUP(FE47,$BD$38:$BJ$92,6,0),"")</f>
        <v>㎡</v>
      </c>
      <c r="EY47" s="59">
        <f ca="1">IF(EV47="","",SUMIF($BG$38:$BG$107,EV47,$BJ$38:$BJ$107))</f>
        <v>6965</v>
      </c>
      <c r="EZ47" s="59" t="str">
        <f ca="1">IFERROR(VLOOKUP(FF47,$BD$38:$BJ$92,4,0),"")</f>
        <v>平砖地面</v>
      </c>
      <c r="FA47" s="58">
        <f ca="1">IF(EZ47="","",SUMIF($BG$38:$BG$107,EZ47,$BH$38:$BH$107))</f>
        <v>250.05</v>
      </c>
      <c r="FB47" s="58" t="str">
        <f ca="1">IFERROR(VLOOKUP(FF47,$BD$38:$BJ$92,6,0),"")</f>
        <v>㎡</v>
      </c>
      <c r="FC47" s="59">
        <f ca="1">IF(EZ47="","",SUMIF($BG$38:$BG$107,EZ47,$BJ$38:$BJ$107))</f>
        <v>6251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火炕</v>
      </c>
      <c r="BH48" s="220">
        <f t="shared" si="69"/>
        <v>2</v>
      </c>
      <c r="BI48" s="172" t="str">
        <f t="shared" si="67"/>
        <v>个</v>
      </c>
      <c r="BJ48" s="172">
        <f ca="1" t="shared" si="68"/>
        <v>2000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2</v>
      </c>
      <c r="FB48" s="58" t="str">
        <f ca="1">IFERROR(VLOOKUP(FF48,$BD$38:$BJ$92,6,0),"")</f>
        <v>台</v>
      </c>
      <c r="FC48" s="59">
        <f ca="1">IF(EZ48="","",SUMIF($BG$38:$BG$107,EZ48,$BJ$38:$BJ$107))</f>
        <v>2000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3</v>
      </c>
      <c r="EX50" s="58" t="str">
        <f ca="1">IFERROR(VLOOKUP(FE50,$BD$38:$BJ$92,6,0),"")</f>
        <v>个</v>
      </c>
      <c r="EY50" s="59">
        <f ca="1">IF(EV50="","",SUMIF($BG$38:$BG$107,EV50,$BJ$38:$BJ$107))</f>
        <v>600</v>
      </c>
      <c r="EZ50" s="59" t="str">
        <f ca="1">IFERROR(VLOOKUP(FF50,$BD$38:$BJ$92,4,0),"")</f>
        <v>渗水井</v>
      </c>
      <c r="FA50" s="58">
        <f ca="1">IF(EZ50="","",SUMIF($BG$38:$BG$107,EZ50,$BH$38:$BH$107))</f>
        <v>3</v>
      </c>
      <c r="FB50" s="58" t="str">
        <f ca="1">IFERROR(VLOOKUP(FF50,$BD$38:$BJ$92,6,0),"")</f>
        <v>个</v>
      </c>
      <c r="FC50" s="59">
        <f ca="1">IF(EZ50="","",SUMIF($BG$38:$BG$107,EZ50,$BJ$38:$BJ$107))</f>
        <v>1800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水泥、水磨石平台</v>
      </c>
      <c r="BH51" s="220">
        <f t="shared" si="69"/>
        <v>96.53</v>
      </c>
      <c r="BI51" s="172" t="str">
        <f t="shared" si="67"/>
        <v>㎡</v>
      </c>
      <c r="BJ51" s="172">
        <f ca="1" t="shared" si="68"/>
        <v>12163</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热水器</v>
      </c>
      <c r="BH52" s="220">
        <f t="shared" si="69"/>
        <v>3</v>
      </c>
      <c r="BI52" s="172" t="str">
        <f t="shared" ref="BI52:BI71" si="72">I200</f>
        <v>台</v>
      </c>
      <c r="BJ52" s="172">
        <f ca="1" t="shared" ref="BJ52:BJ71" si="73">L200</f>
        <v>1500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压力水罐</v>
      </c>
      <c r="BH53" s="220">
        <f t="shared" si="69"/>
        <v>1</v>
      </c>
      <c r="BI53" s="172" t="str">
        <f t="shared" si="72"/>
        <v>套</v>
      </c>
      <c r="BJ53" s="172">
        <f ca="1" t="shared" si="73"/>
        <v>800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塑料水箱</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18</v>
      </c>
      <c r="BE55" s="172">
        <f ca="1">IF(BJ55=0,0,IF(COUNTIF($BG55:$BG$107,BG55)&lt;2,1,0))</f>
        <v>1</v>
      </c>
      <c r="BF55" s="172">
        <v>18</v>
      </c>
      <c r="BG55" s="172" t="str">
        <f t="shared" si="71"/>
        <v>水磨石</v>
      </c>
      <c r="BH55" s="220">
        <f t="shared" si="69"/>
        <v>51.46</v>
      </c>
      <c r="BI55" s="172" t="str">
        <f t="shared" si="72"/>
        <v>㎡</v>
      </c>
      <c r="BJ55" s="172">
        <f ca="1" t="shared" si="73"/>
        <v>2573</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水泥地面</v>
      </c>
      <c r="BH56" s="220">
        <f t="shared" si="69"/>
        <v>4.99</v>
      </c>
      <c r="BI56" s="172" t="str">
        <f t="shared" si="72"/>
        <v>㎡</v>
      </c>
      <c r="BJ56" s="172">
        <f ca="1" t="shared" si="73"/>
        <v>250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干砌墙</v>
      </c>
      <c r="BH57" s="220">
        <f t="shared" si="69"/>
        <v>5.3</v>
      </c>
      <c r="BI57" s="172" t="str">
        <f t="shared" si="72"/>
        <v>㎡</v>
      </c>
      <c r="BJ57" s="172">
        <f ca="1" t="shared" si="73"/>
        <v>424</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水泥地面</v>
      </c>
      <c r="BH58" s="220">
        <f t="shared" si="69"/>
        <v>86.14</v>
      </c>
      <c r="BI58" s="172" t="str">
        <f t="shared" si="72"/>
        <v>㎡</v>
      </c>
      <c r="BJ58" s="172">
        <f ca="1" t="shared" si="73"/>
        <v>4307</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1"/>
        <v>水泥地面</v>
      </c>
      <c r="BH59" s="220">
        <f t="shared" si="69"/>
        <v>116.21</v>
      </c>
      <c r="BI59" s="172" t="str">
        <f t="shared" si="72"/>
        <v>㎡</v>
      </c>
      <c r="BJ59" s="172">
        <f ca="1" t="shared" si="73"/>
        <v>5811</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34151</v>
      </c>
      <c r="M60" s="120"/>
      <c r="N60" s="107"/>
      <c r="O60" s="103" t="s">
        <v>961</v>
      </c>
      <c r="P60" s="103"/>
      <c r="Q60" s="103"/>
      <c r="R60" s="108"/>
      <c r="S60" s="108"/>
      <c r="T60" s="105"/>
      <c r="U60" s="87"/>
      <c r="V60" s="119"/>
      <c r="W60" s="119"/>
      <c r="X60" s="117">
        <f>SUM(X30:X59)</f>
        <v>8720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2</v>
      </c>
      <c r="BI60" s="172" t="str">
        <f t="shared" si="72"/>
        <v>棵</v>
      </c>
      <c r="BJ60" s="172">
        <f ca="1" t="shared" si="73"/>
        <v>700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2</v>
      </c>
      <c r="BI61" s="172" t="str">
        <f t="shared" si="72"/>
        <v>棵</v>
      </c>
      <c r="BJ61" s="172">
        <f ca="1" t="shared" si="73"/>
        <v>1100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水泥、水磨石平台</v>
      </c>
      <c r="FA61" s="58">
        <f ca="1" t="shared" si="80"/>
        <v>96.53</v>
      </c>
      <c r="FB61" s="58" t="str">
        <f ca="1" t="shared" si="81"/>
        <v>㎡</v>
      </c>
      <c r="FC61" s="59">
        <f ca="1" t="shared" si="82"/>
        <v>12163</v>
      </c>
      <c r="FE61" s="274">
        <v>13</v>
      </c>
      <c r="FF61" s="274">
        <v>14</v>
      </c>
    </row>
    <row r="62" ht="20.25" customHeight="1" spans="1:162">
      <c r="A62" s="110"/>
      <c r="B62" s="102">
        <v>1</v>
      </c>
      <c r="C62" s="103" t="s">
        <v>30</v>
      </c>
      <c r="D62" s="103" t="s">
        <v>42</v>
      </c>
      <c r="E62" s="103"/>
      <c r="F62" s="104" t="str">
        <f>+D62</f>
        <v>80地砖</v>
      </c>
      <c r="G62" s="105">
        <f>S8/6*5</f>
        <v>83.6833333333333</v>
      </c>
      <c r="H62" s="105"/>
      <c r="I62" s="117" t="str">
        <f t="shared" ref="I62:I91" si="83">VLOOKUP(F62,价格表,2,0)</f>
        <v>㎡</v>
      </c>
      <c r="J62" s="104">
        <f t="shared" ref="J62:J82" si="84">VLOOKUP(F62,价格表,5,0)</f>
        <v>110</v>
      </c>
      <c r="K62" s="118">
        <f>$V$9</f>
        <v>0.83</v>
      </c>
      <c r="L62" s="104">
        <f>ROUND(IFERROR(ROUND(G62,2)*J62*K62,),0)</f>
        <v>7640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21</v>
      </c>
      <c r="BE62" s="172">
        <f ca="1">IF(BJ62=0,0,IF(COUNTIF($BG62:$BG$107,BG62)&lt;2,1,0))</f>
        <v>1</v>
      </c>
      <c r="BF62" s="172">
        <v>25</v>
      </c>
      <c r="BG62" s="172" t="str">
        <f t="shared" si="71"/>
        <v>材树</v>
      </c>
      <c r="BH62" s="220">
        <f t="shared" si="69"/>
        <v>1</v>
      </c>
      <c r="BI62" s="172" t="str">
        <f t="shared" si="72"/>
        <v>棵</v>
      </c>
      <c r="BJ62" s="172">
        <f ca="1" t="shared" si="73"/>
        <v>750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3</v>
      </c>
      <c r="EX62" s="58" t="str">
        <f ca="1" t="shared" si="77"/>
        <v>台</v>
      </c>
      <c r="EY62" s="59">
        <f ca="1" t="shared" si="78"/>
        <v>1500</v>
      </c>
      <c r="EZ62" s="59" t="str">
        <f ca="1" t="shared" si="79"/>
        <v>压力水罐</v>
      </c>
      <c r="FA62" s="58">
        <f ca="1" t="shared" si="80"/>
        <v>1</v>
      </c>
      <c r="FB62" s="58" t="str">
        <f ca="1" t="shared" si="81"/>
        <v>套</v>
      </c>
      <c r="FC62" s="59">
        <f ca="1" t="shared" si="82"/>
        <v>800</v>
      </c>
      <c r="FE62" s="274">
        <v>15</v>
      </c>
      <c r="FF62" s="274">
        <v>16</v>
      </c>
    </row>
    <row r="63" ht="20.25" customHeight="1" spans="1:162">
      <c r="A63" s="110"/>
      <c r="B63" s="102">
        <v>2</v>
      </c>
      <c r="C63" s="103" t="s">
        <v>60</v>
      </c>
      <c r="D63" s="103" t="s">
        <v>65</v>
      </c>
      <c r="E63" s="103"/>
      <c r="F63" s="104" t="str">
        <f t="shared" ref="F63:F91" si="87">+D63</f>
        <v>普通石膏板吊顶</v>
      </c>
      <c r="G63" s="105">
        <f>S8/6*5</f>
        <v>83.6833333333333</v>
      </c>
      <c r="H63" s="105"/>
      <c r="I63" s="117" t="str">
        <f t="shared" si="83"/>
        <v>㎡</v>
      </c>
      <c r="J63" s="104">
        <f t="shared" si="84"/>
        <v>30</v>
      </c>
      <c r="K63" s="118">
        <f t="shared" ref="K63:K91" si="88">$V$9</f>
        <v>0.83</v>
      </c>
      <c r="L63" s="104">
        <f t="shared" ref="L63:L91" si="89">ROUND(IFERROR(ROUND(G63,2)*J63*K63,),0)</f>
        <v>2084</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1</v>
      </c>
      <c r="BI63" s="172" t="str">
        <f t="shared" si="72"/>
        <v>棵</v>
      </c>
      <c r="BJ63" s="172">
        <f ca="1" t="shared" si="73"/>
        <v>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塑料水箱</v>
      </c>
      <c r="EW63" s="58">
        <f ca="1" t="shared" si="76"/>
        <v>1</v>
      </c>
      <c r="EX63" s="58" t="str">
        <f ca="1" t="shared" si="77"/>
        <v>个</v>
      </c>
      <c r="EY63" s="59">
        <f ca="1" t="shared" si="78"/>
        <v>400</v>
      </c>
      <c r="EZ63" s="59" t="str">
        <f ca="1" t="shared" si="79"/>
        <v>水磨石</v>
      </c>
      <c r="FA63" s="58">
        <f ca="1" t="shared" si="80"/>
        <v>51.46</v>
      </c>
      <c r="FB63" s="58" t="str">
        <f ca="1" t="shared" si="81"/>
        <v>㎡</v>
      </c>
      <c r="FC63" s="59">
        <f ca="1" t="shared" si="82"/>
        <v>2573</v>
      </c>
      <c r="FE63" s="274">
        <v>17</v>
      </c>
      <c r="FF63" s="274">
        <v>18</v>
      </c>
    </row>
    <row r="64" ht="20.25" customHeight="1" spans="1:162">
      <c r="A64" s="110"/>
      <c r="B64" s="102">
        <v>3</v>
      </c>
      <c r="C64" s="103" t="s">
        <v>101</v>
      </c>
      <c r="D64" s="103" t="s">
        <v>102</v>
      </c>
      <c r="E64" s="103"/>
      <c r="F64" s="104" t="str">
        <f t="shared" si="87"/>
        <v>PVC墙面</v>
      </c>
      <c r="G64" s="105">
        <f>(1.22+3.73+1.22)*3*2</f>
        <v>37.02</v>
      </c>
      <c r="H64" s="105"/>
      <c r="I64" s="117" t="str">
        <f t="shared" si="83"/>
        <v>㎡</v>
      </c>
      <c r="J64" s="104">
        <f t="shared" si="84"/>
        <v>60</v>
      </c>
      <c r="K64" s="118">
        <f t="shared" si="88"/>
        <v>0.83</v>
      </c>
      <c r="L64" s="104">
        <f t="shared" si="89"/>
        <v>1844</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22</v>
      </c>
      <c r="BE64" s="172">
        <f ca="1">IF(BJ64=0,0,IF(COUNTIF($BG64:$BG$107,BG64)&lt;2,1,0))</f>
        <v>1</v>
      </c>
      <c r="BF64" s="172">
        <v>27</v>
      </c>
      <c r="BG64" s="172" t="str">
        <f t="shared" si="71"/>
        <v>果树</v>
      </c>
      <c r="BH64" s="220">
        <f t="shared" si="69"/>
        <v>2</v>
      </c>
      <c r="BI64" s="172" t="str">
        <f t="shared" si="72"/>
        <v>棵</v>
      </c>
      <c r="BJ64" s="172">
        <f ca="1" t="shared" si="73"/>
        <v>2000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干砌墙</v>
      </c>
      <c r="EW64" s="58">
        <f ca="1" t="shared" si="76"/>
        <v>5.3</v>
      </c>
      <c r="EX64" s="58" t="str">
        <f ca="1" t="shared" si="77"/>
        <v>㎡</v>
      </c>
      <c r="EY64" s="59">
        <f ca="1" t="shared" si="78"/>
        <v>424</v>
      </c>
      <c r="EZ64" s="59" t="str">
        <f ca="1" t="shared" si="79"/>
        <v>水泥地面</v>
      </c>
      <c r="FA64" s="58">
        <f ca="1" t="shared" si="80"/>
        <v>207.34</v>
      </c>
      <c r="FB64" s="58" t="str">
        <f ca="1" t="shared" si="81"/>
        <v>㎡</v>
      </c>
      <c r="FC64" s="59">
        <f ca="1" t="shared" si="82"/>
        <v>10368</v>
      </c>
      <c r="FE64" s="274">
        <v>19</v>
      </c>
      <c r="FF64" s="274">
        <v>20</v>
      </c>
    </row>
    <row r="65" ht="20.25" customHeight="1" spans="1:162">
      <c r="A65" s="110"/>
      <c r="B65" s="102">
        <v>4</v>
      </c>
      <c r="C65" s="103" t="s">
        <v>122</v>
      </c>
      <c r="D65" s="103" t="s">
        <v>128</v>
      </c>
      <c r="E65" s="103"/>
      <c r="F65" s="104" t="str">
        <f t="shared" si="87"/>
        <v>塑钢、铝合金隔断</v>
      </c>
      <c r="G65" s="105">
        <f>(2.15+1.35)*2.3+(1.35+1.35)*2.3</f>
        <v>14.26</v>
      </c>
      <c r="H65" s="105"/>
      <c r="I65" s="117" t="str">
        <f t="shared" si="83"/>
        <v>㎡</v>
      </c>
      <c r="J65" s="104">
        <f t="shared" si="84"/>
        <v>200</v>
      </c>
      <c r="K65" s="118">
        <f t="shared" si="88"/>
        <v>0.83</v>
      </c>
      <c r="L65" s="104">
        <f t="shared" si="89"/>
        <v>2367</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材树</v>
      </c>
      <c r="EW65" s="58">
        <f ca="1" t="shared" si="76"/>
        <v>5</v>
      </c>
      <c r="EX65" s="58" t="str">
        <f ca="1" t="shared" si="77"/>
        <v>棵</v>
      </c>
      <c r="EY65" s="59">
        <f ca="1" t="shared" si="78"/>
        <v>2550</v>
      </c>
      <c r="EZ65" s="59" t="str">
        <f ca="1" t="shared" si="79"/>
        <v>果树</v>
      </c>
      <c r="FA65" s="58">
        <f ca="1" t="shared" si="80"/>
        <v>3</v>
      </c>
      <c r="FB65" s="58" t="str">
        <f ca="1" t="shared" si="81"/>
        <v>棵</v>
      </c>
      <c r="FC65" s="59">
        <f ca="1" t="shared" si="82"/>
        <v>2050</v>
      </c>
      <c r="FE65" s="274">
        <v>21</v>
      </c>
      <c r="FF65" s="274">
        <v>22</v>
      </c>
    </row>
    <row r="66" ht="20.25" customHeight="1" spans="1:162">
      <c r="A66" s="110"/>
      <c r="B66" s="102">
        <v>5</v>
      </c>
      <c r="C66" s="103" t="s">
        <v>167</v>
      </c>
      <c r="D66" s="103" t="s">
        <v>174</v>
      </c>
      <c r="E66" s="103"/>
      <c r="F66" s="104" t="str">
        <f t="shared" si="87"/>
        <v>立柱洗手盆</v>
      </c>
      <c r="G66" s="105">
        <v>2</v>
      </c>
      <c r="H66" s="105"/>
      <c r="I66" s="117" t="str">
        <f t="shared" si="83"/>
        <v>个</v>
      </c>
      <c r="J66" s="104">
        <f t="shared" si="84"/>
        <v>200</v>
      </c>
      <c r="K66" s="118">
        <f t="shared" si="88"/>
        <v>0.83</v>
      </c>
      <c r="L66" s="104">
        <f t="shared" si="89"/>
        <v>332</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P1</v>
      </c>
      <c r="EW66" s="58">
        <f ca="1" t="shared" si="76"/>
        <v>55.92</v>
      </c>
      <c r="EX66" s="58" t="str">
        <f ca="1" t="shared" si="77"/>
        <v>㎡</v>
      </c>
      <c r="EY66" s="59">
        <f ca="1" t="shared" si="78"/>
        <v>3635</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181</v>
      </c>
      <c r="D67" s="103"/>
      <c r="E67" s="103"/>
      <c r="F67" s="104"/>
      <c r="G67" s="105"/>
      <c r="H67" s="105"/>
      <c r="I67" s="117" t="s">
        <v>12</v>
      </c>
      <c r="J67" s="104">
        <v>60</v>
      </c>
      <c r="K67" s="118">
        <f t="shared" si="88"/>
        <v>0.83</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0.83</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0.83</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0.83</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0.83</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69094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0.83</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23</v>
      </c>
      <c r="BE72" s="172">
        <f>IF(BJ72=0,0,IF(COUNTIF($BG72:$BG$107,BG72)&lt;2,1,0))</f>
        <v>1</v>
      </c>
      <c r="BF72" s="172">
        <v>35</v>
      </c>
      <c r="BG72" s="172" t="str">
        <f>R186</f>
        <v>P1</v>
      </c>
      <c r="BH72" s="220">
        <f>ROUND(T186,2)</f>
        <v>55.92</v>
      </c>
      <c r="BI72" s="172" t="str">
        <f>U186</f>
        <v>㎡</v>
      </c>
      <c r="BJ72" s="172">
        <f>X186</f>
        <v>3635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69094</v>
      </c>
      <c r="EY72" s="61"/>
      <c r="EZ72" s="63" t="s">
        <v>964</v>
      </c>
      <c r="FA72" s="64" t="str">
        <f ca="1">TEXT(EX72,"[DBnum2]")&amp;"元整"</f>
        <v>陆万玖仟零玖拾肆元整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0.83</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0.83</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0.83</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0.83</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0.83</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0.83</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0.83</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0.83</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0.83</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0.83</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0.83</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0.83</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0.83</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0.83</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0.83</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0.83</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0.83</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0.83</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0.83</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14267</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孙绍青</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69094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陆万玖仟零玖拾肆元整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2.05*3.4*2</f>
        <v>13.94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2509</v>
      </c>
      <c r="M186" s="110"/>
      <c r="N186" s="102">
        <v>35</v>
      </c>
      <c r="O186" s="103"/>
      <c r="P186" s="103"/>
      <c r="Q186" s="299"/>
      <c r="R186" s="309" t="s">
        <v>1018</v>
      </c>
      <c r="S186" s="310"/>
      <c r="T186" s="303">
        <v>55.92</v>
      </c>
      <c r="U186" s="311" t="s">
        <v>12</v>
      </c>
      <c r="V186" s="312">
        <f>65</f>
        <v>65</v>
      </c>
      <c r="W186" s="307">
        <v>1</v>
      </c>
      <c r="X186" s="312">
        <f>ROUND(IFERROR(ROUND(T186,2)*V186*W186,),0)</f>
        <v>3635</v>
      </c>
    </row>
    <row r="187" ht="18" customHeight="1" spans="1:24">
      <c r="A187" s="110"/>
      <c r="B187" s="102">
        <v>2</v>
      </c>
      <c r="C187" s="103" t="s">
        <v>29</v>
      </c>
      <c r="D187" s="103" t="s">
        <v>225</v>
      </c>
      <c r="E187" s="299" t="s">
        <v>239</v>
      </c>
      <c r="F187" s="147" t="str">
        <f t="shared" si="141"/>
        <v>影壁</v>
      </c>
      <c r="G187" s="300">
        <f>3.9*3.4</f>
        <v>13.26</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4906</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218</v>
      </c>
      <c r="F188" s="147" t="str">
        <f t="shared" si="141"/>
        <v>砖墙</v>
      </c>
      <c r="G188" s="300">
        <f>3.25*3.3*2+1*4+4*1.8+1.2*4.5+(2.75+0.5)*3.6</f>
        <v>49.75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6965</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246</v>
      </c>
      <c r="E189" s="299"/>
      <c r="F189" s="147" t="str">
        <f t="shared" si="141"/>
        <v>平砖地面</v>
      </c>
      <c r="G189" s="302">
        <f>14*6.75+4*6.6+17.5*5.5+14*2.35</f>
        <v>250.05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6251</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324</v>
      </c>
      <c r="E191" s="299"/>
      <c r="F191" s="147" t="str">
        <f t="shared" si="141"/>
        <v>太阳能</v>
      </c>
      <c r="G191" s="302">
        <v>2</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2000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322</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336</v>
      </c>
      <c r="E194" s="299"/>
      <c r="F194" s="147" t="str">
        <f t="shared" si="141"/>
        <v>监控摄像头</v>
      </c>
      <c r="G194" s="302">
        <v>3</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280</v>
      </c>
      <c r="E195" s="299"/>
      <c r="F195" s="147" t="str">
        <f t="shared" si="141"/>
        <v>渗水井</v>
      </c>
      <c r="G195" s="300">
        <v>3</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1800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307</v>
      </c>
      <c r="E196" s="299"/>
      <c r="F196" s="147" t="str">
        <f t="shared" si="141"/>
        <v>火炕</v>
      </c>
      <c r="G196" s="302">
        <v>2</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2000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1</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3.25*29.7</f>
        <v>96.525</v>
      </c>
      <c r="H199" s="303"/>
      <c r="I199" s="91" t="str">
        <f>IFERROR(IF(E199="",VLOOKUP(F199,价格表,2,0),(VLOOKUP(E199,IF({1,0},价格引用表!K:K,价格引用表!I:I),2,0))),"")</f>
        <v>㎡</v>
      </c>
      <c r="J199" s="147">
        <f ca="1">IF(E199="",VLOOKUP(F199,价格表,5,0),VLOOKUP(E199,INDIRECT("价格引用表!K"&amp;MATCH(D199,价格引用表!H:H,0)&amp;":L1200"),2,0))</f>
        <v>180</v>
      </c>
      <c r="K199" s="307">
        <v>0.7</v>
      </c>
      <c r="L199" s="147">
        <f ca="1" t="shared" si="142"/>
        <v>12163</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3</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1500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335</v>
      </c>
      <c r="E201" s="299"/>
      <c r="F201" s="147" t="str">
        <f t="shared" si="141"/>
        <v>压力水罐</v>
      </c>
      <c r="G201" s="302">
        <v>1</v>
      </c>
      <c r="H201" s="303"/>
      <c r="I201" s="91" t="str">
        <f>IFERROR(IF(E201="",VLOOKUP(F201,价格表,2,0),(VLOOKUP(E201,IF({1,0},价格引用表!K:K,价格引用表!I:I),2,0))),"")</f>
        <v>套</v>
      </c>
      <c r="J201" s="147">
        <f ca="1">IF(E201="",VLOOKUP(F201,价格表,5,0),VLOOKUP(E201,INDIRECT("价格引用表!K"&amp;MATCH(D201,价格引用表!H:H,0)&amp;":L1200"),2,0))</f>
        <v>800</v>
      </c>
      <c r="K201" s="307">
        <v>1</v>
      </c>
      <c r="L201" s="147">
        <f ca="1" t="shared" si="142"/>
        <v>800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312</v>
      </c>
      <c r="E202" s="299"/>
      <c r="F202" s="147" t="str">
        <f t="shared" si="141"/>
        <v>塑料水箱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33</v>
      </c>
      <c r="E203" s="299"/>
      <c r="F203" s="147" t="str">
        <f t="shared" si="141"/>
        <v>水磨石</v>
      </c>
      <c r="G203" s="302">
        <f>1.28*20.1*2</f>
        <v>51.456</v>
      </c>
      <c r="H203" s="303"/>
      <c r="I203" s="91" t="str">
        <f>IFERROR(IF(E203="",VLOOKUP(F203,价格表,2,0),(VLOOKUP(E203,IF({1,0},价格引用表!K:K,价格引用表!I:I),2,0))),"")</f>
        <v>㎡</v>
      </c>
      <c r="J203" s="147">
        <f ca="1">IF(E203="",VLOOKUP(F203,价格表,5,0),VLOOKUP(E203,INDIRECT("价格引用表!K"&amp;MATCH(D203,价格引用表!H:H,0)&amp;":L1200"),2,0))</f>
        <v>50</v>
      </c>
      <c r="K203" s="307">
        <v>1</v>
      </c>
      <c r="L203" s="147">
        <f ca="1" t="shared" si="142"/>
        <v>2573</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244</v>
      </c>
      <c r="E204" s="299"/>
      <c r="F204" s="147" t="str">
        <f t="shared" si="141"/>
        <v>水泥地面</v>
      </c>
      <c r="G204" s="302">
        <f>3.9*1.28</f>
        <v>4.992</v>
      </c>
      <c r="H204" s="303"/>
      <c r="I204" s="91" t="str">
        <f>IFERROR(IF(E204="",VLOOKUP(F204,价格表,2,0),(VLOOKUP(E204,IF({1,0},价格引用表!K:K,价格引用表!I:I),2,0))),"")</f>
        <v>㎡</v>
      </c>
      <c r="J204" s="147">
        <f ca="1">IF(E204="",VLOOKUP(F204,价格表,5,0),VLOOKUP(E204,INDIRECT("价格引用表!K"&amp;MATCH(D204,价格引用表!H:H,0)&amp;":L1200"),2,0))</f>
        <v>50</v>
      </c>
      <c r="K204" s="307">
        <v>1</v>
      </c>
      <c r="L204" s="147">
        <f ca="1" t="shared" si="142"/>
        <v>250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29</v>
      </c>
      <c r="D205" s="103" t="s">
        <v>215</v>
      </c>
      <c r="E205" s="299"/>
      <c r="F205" s="147" t="str">
        <f t="shared" si="141"/>
        <v>干砌墙</v>
      </c>
      <c r="G205" s="302">
        <f>2.65*2</f>
        <v>5.3</v>
      </c>
      <c r="H205" s="303"/>
      <c r="I205" s="91" t="str">
        <f>IFERROR(IF(E205="",VLOOKUP(F205,价格表,2,0),(VLOOKUP(E205,IF({1,0},价格引用表!K:K,价格引用表!I:I),2,0))),"")</f>
        <v>㎡</v>
      </c>
      <c r="J205" s="147">
        <f ca="1">IF(E205="",VLOOKUP(F205,价格表,5,0),VLOOKUP(E205,INDIRECT("价格引用表!K"&amp;MATCH(D205,价格引用表!H:H,0)&amp;":L1200"),2,0))</f>
        <v>80</v>
      </c>
      <c r="K205" s="307">
        <v>1</v>
      </c>
      <c r="L205" s="147">
        <f ca="1" t="shared" si="142"/>
        <v>424</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244</v>
      </c>
      <c r="E206" s="299"/>
      <c r="F206" s="147" t="str">
        <f t="shared" si="141"/>
        <v>水泥地面</v>
      </c>
      <c r="G206" s="302">
        <f>8.05*10.7</f>
        <v>86.135</v>
      </c>
      <c r="H206" s="303"/>
      <c r="I206" s="91" t="str">
        <f>IFERROR(IF(E206="",VLOOKUP(F206,价格表,2,0),(VLOOKUP(E206,IF({1,0},价格引用表!K:K,价格引用表!I:I),2,0))),"")</f>
        <v>㎡</v>
      </c>
      <c r="J206" s="147">
        <f ca="1">IF(E206="",VLOOKUP(F206,价格表,5,0),VLOOKUP(E206,INDIRECT("价格引用表!K"&amp;MATCH(D206,价格引用表!H:H,0)&amp;":L1200"),2,0))</f>
        <v>50</v>
      </c>
      <c r="K206" s="307">
        <v>1</v>
      </c>
      <c r="L206" s="147">
        <f ca="1" t="shared" si="142"/>
        <v>4307</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32</v>
      </c>
      <c r="D207" s="103" t="s">
        <v>244</v>
      </c>
      <c r="E207" s="299"/>
      <c r="F207" s="147" t="str">
        <f t="shared" si="141"/>
        <v>水泥地面</v>
      </c>
      <c r="G207" s="302">
        <f>4.5/2*(8.05+14.9+13.4+15.3)</f>
        <v>116.2125</v>
      </c>
      <c r="H207" s="303"/>
      <c r="I207" s="91" t="str">
        <f>IFERROR(IF(E207="",VLOOKUP(F207,价格表,2,0),(VLOOKUP(E207,IF({1,0},价格引用表!K:K,价格引用表!I:I),2,0))),"")</f>
        <v>㎡</v>
      </c>
      <c r="J207" s="147">
        <f ca="1">IF(E207="",VLOOKUP(F207,价格表,5,0),VLOOKUP(E207,INDIRECT("价格引用表!K"&amp;MATCH(D207,价格引用表!H:H,0)&amp;":L1200"),2,0))</f>
        <v>50</v>
      </c>
      <c r="K207" s="307">
        <v>1</v>
      </c>
      <c r="L207" s="147">
        <f ca="1" t="shared" si="142"/>
        <v>5811</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337</v>
      </c>
      <c r="E208" s="299" t="s">
        <v>389</v>
      </c>
      <c r="F208" s="147" t="str">
        <f t="shared" si="141"/>
        <v>材树</v>
      </c>
      <c r="G208" s="302">
        <v>2</v>
      </c>
      <c r="H208" s="303"/>
      <c r="I208" s="91" t="str">
        <f>IFERROR(IF(E208="",VLOOKUP(F208,价格表,2,0),(VLOOKUP(E208,IF({1,0},价格引用表!K:K,价格引用表!I:I),2,0))),"")</f>
        <v>棵</v>
      </c>
      <c r="J208" s="147">
        <f ca="1">IF(E208="",VLOOKUP(F208,价格表,5,0),VLOOKUP(E208,INDIRECT("价格引用表!K"&amp;MATCH(D208,价格引用表!H:H,0)&amp;":L1200"),2,0))</f>
        <v>350</v>
      </c>
      <c r="K208" s="307">
        <v>1</v>
      </c>
      <c r="L208" s="147">
        <f ca="1" t="shared" si="142"/>
        <v>700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337</v>
      </c>
      <c r="E209" s="299" t="s">
        <v>390</v>
      </c>
      <c r="F209" s="147" t="str">
        <f t="shared" si="141"/>
        <v>材树</v>
      </c>
      <c r="G209" s="302">
        <v>2</v>
      </c>
      <c r="H209" s="303"/>
      <c r="I209" s="91" t="str">
        <f>IFERROR(IF(E209="",VLOOKUP(F209,价格表,2,0),(VLOOKUP(E209,IF({1,0},价格引用表!K:K,价格引用表!I:I),2,0))),"")</f>
        <v>棵</v>
      </c>
      <c r="J209" s="147">
        <f ca="1">IF(E209="",VLOOKUP(F209,价格表,5,0),VLOOKUP(E209,INDIRECT("价格引用表!K"&amp;MATCH(D209,价格引用表!H:H,0)&amp;":L1200"),2,0))</f>
        <v>550</v>
      </c>
      <c r="K209" s="307">
        <v>1</v>
      </c>
      <c r="L209" s="147">
        <f ca="1" t="shared" si="142"/>
        <v>1100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337</v>
      </c>
      <c r="E210" s="299" t="s">
        <v>391</v>
      </c>
      <c r="F210" s="147" t="str">
        <f t="shared" si="141"/>
        <v>材树</v>
      </c>
      <c r="G210" s="302">
        <v>1</v>
      </c>
      <c r="H210" s="303"/>
      <c r="I210" s="91" t="str">
        <f>IFERROR(IF(E210="",VLOOKUP(F210,价格表,2,0),(VLOOKUP(E210,IF({1,0},价格引用表!K:K,价格引用表!I:I),2,0))),"")</f>
        <v>棵</v>
      </c>
      <c r="J210" s="147">
        <f ca="1">IF(E210="",VLOOKUP(F210,价格表,5,0),VLOOKUP(E210,INDIRECT("价格引用表!K"&amp;MATCH(D210,价格引用表!H:H,0)&amp;":L1200"),2,0))</f>
        <v>750</v>
      </c>
      <c r="K210" s="307">
        <v>1</v>
      </c>
      <c r="L210" s="147">
        <f ca="1" t="shared" si="142"/>
        <v>750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339</v>
      </c>
      <c r="E211" s="299" t="s">
        <v>400</v>
      </c>
      <c r="F211" s="147" t="str">
        <f t="shared" si="141"/>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50</v>
      </c>
      <c r="K211" s="307">
        <v>1</v>
      </c>
      <c r="L211" s="147">
        <f ca="1" t="shared" si="142"/>
        <v>50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339</v>
      </c>
      <c r="E212" s="299" t="s">
        <v>407</v>
      </c>
      <c r="F212" s="147" t="str">
        <f t="shared" si="141"/>
        <v>果树</v>
      </c>
      <c r="G212" s="302">
        <v>2</v>
      </c>
      <c r="H212" s="303"/>
      <c r="I212" s="91" t="str">
        <f>IFERROR(IF(E212="",VLOOKUP(F212,价格表,2,0),(VLOOKUP(E212,IF({1,0},价格引用表!K:K,价格引用表!I:I),2,0))),"")</f>
        <v>棵</v>
      </c>
      <c r="J212" s="147">
        <f ca="1">IF(E212="",VLOOKUP(F212,价格表,5,0),VLOOKUP(E212,INDIRECT("价格引用表!K"&amp;MATCH(D212,价格引用表!H:H,0)&amp;":L1200"),2,0))</f>
        <v>1000</v>
      </c>
      <c r="K212" s="307">
        <v>1</v>
      </c>
      <c r="L212" s="147">
        <f ca="1" t="shared" si="142"/>
        <v>2000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69094</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69094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3" sqref="E3:H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0201015-01-05-0018</v>
      </c>
      <c r="C3" s="36"/>
      <c r="D3" s="36"/>
      <c r="E3" s="37" t="str">
        <f>输机表!U2&amp;输机表!Y2</f>
        <v>康正（容城县）2024评字第7号-午方北庄村5-10</v>
      </c>
      <c r="F3" s="37"/>
      <c r="G3" s="37"/>
      <c r="H3" s="37"/>
    </row>
    <row r="4" ht="16.5" customHeight="1" spans="1:8">
      <c r="A4" s="38" t="s">
        <v>944</v>
      </c>
      <c r="B4" s="39" t="str">
        <f>输机表!D2</f>
        <v>孙绍青</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217.09</v>
      </c>
      <c r="C7" s="50">
        <f ca="1">IF(COUNTIF(输机表!$C$4:$C$27,K7&amp;"*")=0,IFERROR(VLOOKUP(K7,房体结构,23,0),""),ROUND(SUMIF(输机表!$C$4:$C$27,K7&amp;"*",输机表!$Z$4:$Z$27)/B7,0))</f>
        <v>1160</v>
      </c>
      <c r="D7" s="50">
        <f ca="1">IFERROR(ROUND(C7*B7,0),"")</f>
        <v>251824</v>
      </c>
      <c r="E7" s="50" t="str">
        <f>IF(COUNTIF(输机表!$C$4:$C$27,L7&amp;"*")&gt;0,L7,IFERROR(VLOOKUP(L7,房体结构,1,0),""))</f>
        <v>F2</v>
      </c>
      <c r="F7" s="51">
        <f ca="1">IF(COUNTIF(输机表!$C$4:$C$27,L7&amp;"*")=0,IFERROR(VLOOKUP(L7,房体结构,17,0),""),SUMIF(输机表!$C$4:$C$27,L7&amp;"*",输机表!$S$4:$S$7))</f>
        <v>146.19</v>
      </c>
      <c r="G7" s="50">
        <f ca="1">IF(COUNTIF(输机表!$C$4:$C$27,L7&amp;"*")=0,IFERROR(VLOOKUP(L7,房体结构,23,0),""),ROUND(SUMIF(输机表!$C$4:$C$27,L7&amp;"*",输机表!$Z$4:$Z$27)/F7,0))</f>
        <v>938</v>
      </c>
      <c r="H7" s="50">
        <f ca="1">IFERROR(ROUND(G7*F7,0),"")</f>
        <v>137126</v>
      </c>
      <c r="K7" s="69" t="s">
        <v>1027</v>
      </c>
      <c r="L7" s="69" t="s">
        <v>908</v>
      </c>
      <c r="M7" s="70" t="s">
        <v>1028</v>
      </c>
      <c r="N7">
        <f ca="1">SUMIFS(B7:B11,A7:A11,"F*")+SUMIFS(F7:F11,E7:E11,"F*")</f>
        <v>463.7</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100.42</v>
      </c>
      <c r="C8" s="50">
        <f ca="1">IF(COUNTIF(输机表!$C$4:$C$27,K8&amp;"*")=0,IFERROR(VLOOKUP(K8,房体结构,23,0),""),ROUND(SUMIF(输机表!$C$4:$C$27,K8&amp;"*",输机表!$Z$4:$Z$27)/B8,0))</f>
        <v>1014</v>
      </c>
      <c r="D8" s="50">
        <f ca="1" t="shared" ref="D8:D11" si="0">IFERROR(ROUND(C8*B8,0),"")</f>
        <v>101826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463.7</v>
      </c>
      <c r="D12" s="53"/>
      <c r="E12" s="54" t="s">
        <v>956</v>
      </c>
      <c r="F12" s="54"/>
      <c r="G12" s="55">
        <f ca="1">SUM(D7:D11)+SUM(H7:H11)</f>
        <v>490776</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13.94</v>
      </c>
      <c r="C15" s="58" t="str">
        <f ca="1" t="shared" ref="C15:C26" si="4">IFERROR(VLOOKUP(K15,附属物位置,6,0),"")</f>
        <v>㎡</v>
      </c>
      <c r="D15" s="59">
        <f ca="1" t="shared" ref="D15:D26" si="5">IF(A15="","",SUMIF(附属物名称,A15,附属物金额))</f>
        <v>2509</v>
      </c>
      <c r="E15" s="59" t="str">
        <f ca="1" t="shared" ref="E15:E26" si="6">IFERROR(VLOOKUP(L15,附属物位置,4,0),"")</f>
        <v>影壁</v>
      </c>
      <c r="F15" s="58">
        <f ca="1" t="shared" ref="F15:F40" si="7">IF(E15="","",SUMIF(附属物名称,E15,附属物数量))</f>
        <v>13.26</v>
      </c>
      <c r="G15" s="58" t="str">
        <f ca="1" t="shared" ref="G15:G26" si="8">IFERROR(VLOOKUP(L15,附属物位置,6,0),"")</f>
        <v>㎡</v>
      </c>
      <c r="H15" s="59">
        <f ca="1" t="shared" ref="H15:H26" si="9">IF(E15="","",SUMIF(附属物名称,E15,附属物金额))</f>
        <v>4906</v>
      </c>
      <c r="K15" s="72">
        <v>1</v>
      </c>
      <c r="L15" s="72">
        <v>2</v>
      </c>
      <c r="M15" s="71"/>
    </row>
    <row r="16" ht="17.25" customHeight="1" spans="1:13">
      <c r="A16" s="58" t="str">
        <f ca="1" t="shared" si="2"/>
        <v>砖墙</v>
      </c>
      <c r="B16" s="58">
        <f ca="1" t="shared" si="3"/>
        <v>49.75</v>
      </c>
      <c r="C16" s="58" t="str">
        <f ca="1" t="shared" si="4"/>
        <v>㎡</v>
      </c>
      <c r="D16" s="59">
        <f ca="1" t="shared" si="5"/>
        <v>6965</v>
      </c>
      <c r="E16" s="59" t="str">
        <f ca="1" t="shared" si="6"/>
        <v>平砖地面</v>
      </c>
      <c r="F16" s="58">
        <f ca="1" t="shared" si="7"/>
        <v>250.05</v>
      </c>
      <c r="G16" s="58" t="str">
        <f ca="1" t="shared" si="8"/>
        <v>㎡</v>
      </c>
      <c r="H16" s="59">
        <f ca="1" t="shared" si="9"/>
        <v>6251</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2</v>
      </c>
      <c r="G17" s="58" t="str">
        <f ca="1" t="shared" si="8"/>
        <v>台</v>
      </c>
      <c r="H17" s="59">
        <f ca="1" t="shared" si="9"/>
        <v>2000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3</v>
      </c>
      <c r="C19" s="58" t="str">
        <f ca="1" t="shared" si="4"/>
        <v>个</v>
      </c>
      <c r="D19" s="59">
        <f ca="1" t="shared" si="5"/>
        <v>600</v>
      </c>
      <c r="E19" s="59" t="str">
        <f ca="1" t="shared" si="6"/>
        <v>渗水井</v>
      </c>
      <c r="F19" s="58">
        <f ca="1" t="shared" si="7"/>
        <v>3</v>
      </c>
      <c r="G19" s="58" t="str">
        <f ca="1" t="shared" si="8"/>
        <v>个</v>
      </c>
      <c r="H19" s="59">
        <f ca="1" t="shared" si="9"/>
        <v>1800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灶台</v>
      </c>
      <c r="F20" s="58">
        <f ca="1" t="shared" si="7"/>
        <v>1</v>
      </c>
      <c r="G20" s="58" t="str">
        <f ca="1" t="shared" si="8"/>
        <v>个</v>
      </c>
      <c r="H20" s="59">
        <f ca="1" t="shared" si="9"/>
        <v>300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96.53</v>
      </c>
      <c r="G21" s="58" t="str">
        <f ca="1" t="shared" si="8"/>
        <v>㎡</v>
      </c>
      <c r="H21" s="59">
        <f ca="1" t="shared" si="9"/>
        <v>12163</v>
      </c>
      <c r="K21" s="72">
        <v>13</v>
      </c>
      <c r="L21" s="72">
        <v>14</v>
      </c>
      <c r="M21" s="71"/>
    </row>
    <row r="22" ht="17.25" customHeight="1" spans="1:13">
      <c r="A22" s="58" t="str">
        <f ca="1" t="shared" si="2"/>
        <v>热水器</v>
      </c>
      <c r="B22" s="58">
        <f ca="1" t="shared" si="3"/>
        <v>3</v>
      </c>
      <c r="C22" s="58" t="str">
        <f ca="1" t="shared" si="4"/>
        <v>台</v>
      </c>
      <c r="D22" s="59">
        <f ca="1" t="shared" si="5"/>
        <v>1500</v>
      </c>
      <c r="E22" s="59" t="str">
        <f ca="1" t="shared" si="6"/>
        <v>压力水罐</v>
      </c>
      <c r="F22" s="58">
        <f ca="1" t="shared" si="7"/>
        <v>1</v>
      </c>
      <c r="G22" s="58" t="str">
        <f ca="1" t="shared" si="8"/>
        <v>套</v>
      </c>
      <c r="H22" s="59">
        <f ca="1" t="shared" si="9"/>
        <v>800</v>
      </c>
      <c r="K22" s="72">
        <v>15</v>
      </c>
      <c r="L22" s="72">
        <v>16</v>
      </c>
      <c r="M22" s="71"/>
    </row>
    <row r="23" ht="17.25" customHeight="1" spans="1:13">
      <c r="A23" s="58" t="str">
        <f ca="1" t="shared" si="2"/>
        <v>塑料水箱</v>
      </c>
      <c r="B23" s="58">
        <f ca="1" t="shared" si="3"/>
        <v>1</v>
      </c>
      <c r="C23" s="58" t="str">
        <f ca="1" t="shared" si="4"/>
        <v>个</v>
      </c>
      <c r="D23" s="59">
        <f ca="1" t="shared" si="5"/>
        <v>400</v>
      </c>
      <c r="E23" s="59" t="str">
        <f ca="1" t="shared" si="6"/>
        <v>水磨石</v>
      </c>
      <c r="F23" s="58">
        <f ca="1" t="shared" si="7"/>
        <v>51.46</v>
      </c>
      <c r="G23" s="58" t="str">
        <f ca="1" t="shared" si="8"/>
        <v>㎡</v>
      </c>
      <c r="H23" s="59">
        <f ca="1" t="shared" si="9"/>
        <v>2573</v>
      </c>
      <c r="K23" s="72">
        <v>17</v>
      </c>
      <c r="L23" s="72">
        <v>18</v>
      </c>
      <c r="M23" s="71"/>
    </row>
    <row r="24" ht="17.25" customHeight="1" spans="1:13">
      <c r="A24" s="58" t="str">
        <f ca="1" t="shared" si="2"/>
        <v>干砌墙</v>
      </c>
      <c r="B24" s="58">
        <f ca="1" t="shared" si="3"/>
        <v>5.3</v>
      </c>
      <c r="C24" s="58" t="str">
        <f ca="1" t="shared" si="4"/>
        <v>㎡</v>
      </c>
      <c r="D24" s="59">
        <f ca="1" t="shared" si="5"/>
        <v>424</v>
      </c>
      <c r="E24" s="59" t="str">
        <f ca="1" t="shared" si="6"/>
        <v>水泥地面</v>
      </c>
      <c r="F24" s="58">
        <f ca="1" t="shared" si="7"/>
        <v>207.34</v>
      </c>
      <c r="G24" s="58" t="str">
        <f ca="1" t="shared" si="8"/>
        <v>㎡</v>
      </c>
      <c r="H24" s="59">
        <f ca="1" t="shared" si="9"/>
        <v>10368</v>
      </c>
      <c r="K24" s="72">
        <v>19</v>
      </c>
      <c r="L24" s="72">
        <v>20</v>
      </c>
      <c r="M24" s="71"/>
    </row>
    <row r="25" ht="17.25" customHeight="1" spans="1:13">
      <c r="A25" s="58" t="str">
        <f ca="1" t="shared" si="2"/>
        <v>材树</v>
      </c>
      <c r="B25" s="58">
        <f ca="1" t="shared" si="3"/>
        <v>5</v>
      </c>
      <c r="C25" s="58" t="str">
        <f ca="1" t="shared" si="4"/>
        <v>棵</v>
      </c>
      <c r="D25" s="59">
        <f ca="1" t="shared" si="5"/>
        <v>2550</v>
      </c>
      <c r="E25" s="59" t="str">
        <f ca="1" t="shared" si="6"/>
        <v>果树</v>
      </c>
      <c r="F25" s="58">
        <f ca="1" t="shared" si="7"/>
        <v>3</v>
      </c>
      <c r="G25" s="58" t="str">
        <f ca="1" t="shared" si="8"/>
        <v>棵</v>
      </c>
      <c r="H25" s="59">
        <f ca="1" t="shared" si="9"/>
        <v>2050</v>
      </c>
      <c r="K25" s="72">
        <v>21</v>
      </c>
      <c r="L25" s="72">
        <v>22</v>
      </c>
      <c r="M25" s="71"/>
    </row>
    <row r="26" ht="17.25" customHeight="1" spans="1:13">
      <c r="A26" s="58" t="str">
        <f ca="1" t="shared" si="2"/>
        <v>P1</v>
      </c>
      <c r="B26" s="58">
        <f ca="1" t="shared" si="3"/>
        <v>55.92</v>
      </c>
      <c r="C26" s="58" t="str">
        <f ca="1" t="shared" si="4"/>
        <v>㎡</v>
      </c>
      <c r="D26" s="59">
        <f ca="1" t="shared" si="5"/>
        <v>3635</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69094</v>
      </c>
      <c r="H41" s="61"/>
      <c r="K41" s="72">
        <v>53</v>
      </c>
      <c r="M41" s="71"/>
    </row>
    <row r="42" ht="17.25" customHeight="1" spans="1:8">
      <c r="A42" s="60" t="s">
        <v>963</v>
      </c>
      <c r="B42" s="61"/>
      <c r="C42" s="62">
        <f ca="1">G41+G12</f>
        <v>559870</v>
      </c>
      <c r="D42" s="61"/>
      <c r="E42" s="63" t="s">
        <v>964</v>
      </c>
      <c r="F42" s="64" t="str">
        <f ca="1">TEXT(C42,"[DBnum2]")&amp;"元整"</f>
        <v>伍拾伍万玖仟捌佰柒拾元整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康正（容城县）2024评字第7号-午方北庄村5-10</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孙绍青</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463.7</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559870</v>
      </c>
      <c r="H26" s="15"/>
      <c r="I26" s="15"/>
      <c r="J26" s="15"/>
      <c r="K26" s="15"/>
      <c r="L26" s="15"/>
      <c r="M26" s="15"/>
      <c r="N26" s="15"/>
      <c r="O26" s="15"/>
      <c r="P26" s="15"/>
      <c r="Q26" s="15"/>
    </row>
    <row r="27" spans="1:17">
      <c r="A27" s="9" t="s">
        <v>996</v>
      </c>
      <c r="B27" s="9"/>
      <c r="C27" s="9"/>
      <c r="D27" s="9" t="str">
        <f ca="1">结果通知单!F42</f>
        <v>伍拾伍万玖仟捌佰柒拾元整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2024-11-01T05:54:55Z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